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7.06.2023\"/>
    </mc:Choice>
  </mc:AlternateContent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52511"/>
</workbook>
</file>

<file path=xl/calcChain.xml><?xml version="1.0" encoding="utf-8"?>
<calcChain xmlns="http://schemas.openxmlformats.org/spreadsheetml/2006/main">
  <c r="D23" i="1" l="1"/>
  <c r="C23" i="1"/>
  <c r="C46" i="1" l="1"/>
  <c r="D46" i="1" l="1"/>
  <c r="D47" i="1" l="1"/>
  <c r="C47" i="1"/>
  <c r="G22" i="1" l="1"/>
  <c r="H21" i="1" l="1"/>
  <c r="G21" i="1"/>
  <c r="C45" i="1" l="1"/>
  <c r="G33" i="1"/>
  <c r="G24" i="1"/>
  <c r="H22" i="1"/>
  <c r="H33" i="1"/>
  <c r="H24" i="1"/>
  <c r="D21" i="1"/>
  <c r="H23" i="1" l="1"/>
  <c r="D45" i="1"/>
  <c r="D48" i="1" s="1"/>
  <c r="H48" i="1" s="1"/>
  <c r="C21" i="1"/>
  <c r="C48" i="1" l="1"/>
  <c r="G48" i="1" s="1"/>
  <c r="G23" i="1"/>
</calcChain>
</file>

<file path=xl/sharedStrings.xml><?xml version="1.0" encoding="utf-8"?>
<sst xmlns="http://schemas.openxmlformats.org/spreadsheetml/2006/main" count="84" uniqueCount="79">
  <si>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</si>
  <si>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</si>
  <si>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</si>
  <si>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</si>
  <si>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</si>
  <si>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</si>
  <si>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</si>
  <si>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</si>
  <si>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</si>
  <si>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</si>
  <si>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</si>
  <si>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</si>
  <si>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</si>
  <si>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</si>
  <si>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</si>
  <si>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</si>
  <si>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</si>
  <si>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</si>
  <si>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</si>
  <si>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</si>
  <si>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</si>
  <si>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</si>
  <si>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</si>
  <si>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</si>
  <si>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</si>
  <si>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</si>
  <si>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</si>
  <si>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</si>
  <si>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</si>
  <si>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</si>
  <si>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</si>
  <si>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</si>
  <si>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</si>
  <si>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</si>
  <si>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</si>
  <si>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</si>
  <si>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</si>
  <si>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</si>
  <si>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</si>
  <si>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</si>
  <si>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</si>
  <si>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</si>
  <si>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</si>
  <si>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</si>
  <si>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</si>
  <si>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</si>
  <si>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</si>
  <si>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</si>
  <si>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</si>
  <si>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</si>
  <si>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</si>
  <si>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</si>
  <si>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</si>
  <si>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</si>
  <si>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</si>
  <si>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</si>
  <si>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</si>
  <si>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</si>
  <si>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</si>
  <si>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</si>
  <si>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</si>
  <si>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</si>
  <si>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</si>
  <si>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</si>
  <si>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</si>
  <si>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</si>
  <si>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2024 год</t>
  </si>
  <si>
    <t>1 06 02000 02 0000 110</t>
  </si>
  <si>
    <t>Налог на имущество организаций*</t>
  </si>
  <si>
    <t xml:space="preserve"> по кодам видов (подвидов) доходов на плановый период 2024 и 2025 годов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</si>
  <si>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</si>
  <si>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</si>
  <si>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 xml:space="preserve">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</si>
  <si>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от "06" декабря 2022 г. № 338</t>
  </si>
  <si>
    <t>Начальник финансового управления</t>
  </si>
  <si>
    <t>Р.Б. Волков</t>
  </si>
  <si>
    <t>*</t>
  </si>
  <si>
    <t xml:space="preserve">               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</si>
  <si>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               от "27" июня 2023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</si>
</sst>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justify" vertical="top"/>
    </xf>
    <xf numFmtId="0" fontId="3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zoomScale="83" zoomScaleNormal="100" zoomScaleSheetLayoutView="83" workbookViewId="0">
      <selection activeCell="G18" sqref="G18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3.85546875" style="40" customWidth="1"/>
    <col min="7" max="8" width="15.42578125" style="43" customWidth="1"/>
    <col min="9" max="9" width="12.85546875" style="44" customWidth="1"/>
    <col min="10" max="11" width="16.85546875" style="2" customWidth="1"/>
    <col min="12" max="16384" width="9.140625" style="2"/>
  </cols>
  <sheetData>
    <row r="1" spans="1:6" ht="18.75" x14ac:dyDescent="0.3">
      <c r="B1" s="59" t="s">
        <v>57</v>
      </c>
      <c r="C1" s="59"/>
      <c r="D1" s="59"/>
      <c r="E1" s="47"/>
      <c r="F1" s="47"/>
    </row>
    <row r="2" spans="1:6" ht="18.75" x14ac:dyDescent="0.3">
      <c r="B2" s="62" t="s">
        <v>77</v>
      </c>
      <c r="C2" s="62"/>
      <c r="D2" s="62"/>
      <c r="E2" s="47"/>
      <c r="F2" s="47"/>
    </row>
    <row r="3" spans="1:6" ht="18.75" x14ac:dyDescent="0.3">
      <c r="B3" s="62" t="s">
        <v>51</v>
      </c>
      <c r="C3" s="62"/>
      <c r="D3" s="62"/>
      <c r="E3" s="47"/>
      <c r="F3" s="47"/>
    </row>
    <row r="4" spans="1:6" ht="18.75" x14ac:dyDescent="0.3">
      <c r="B4" s="62" t="s">
        <v>50</v>
      </c>
      <c r="C4" s="62"/>
      <c r="D4" s="62"/>
      <c r="E4" s="47"/>
      <c r="F4" s="47"/>
    </row>
    <row r="5" spans="1:6" ht="18.75" x14ac:dyDescent="0.3">
      <c r="B5" s="59" t="s">
        <v>78</v>
      </c>
      <c r="C5" s="59"/>
      <c r="D5" s="59"/>
      <c r="E5" s="47"/>
      <c r="F5" s="47"/>
    </row>
    <row r="6" spans="1:6" ht="18.75" x14ac:dyDescent="0.3">
      <c r="E6" s="47"/>
      <c r="F6" s="47"/>
    </row>
    <row r="7" spans="1:6" ht="18.75" x14ac:dyDescent="0.3">
      <c r="B7" s="59" t="s">
        <v>57</v>
      </c>
      <c r="C7" s="59"/>
      <c r="D7" s="59"/>
    </row>
    <row r="8" spans="1:6" ht="18.75" x14ac:dyDescent="0.3">
      <c r="B8" s="62" t="s">
        <v>72</v>
      </c>
      <c r="C8" s="62"/>
      <c r="D8" s="62"/>
    </row>
    <row r="9" spans="1:6" ht="18.75" x14ac:dyDescent="0.3">
      <c r="B9" s="62" t="s">
        <v>51</v>
      </c>
      <c r="C9" s="62"/>
      <c r="D9" s="62"/>
    </row>
    <row r="10" spans="1:6" ht="18.75" x14ac:dyDescent="0.3">
      <c r="B10" s="62" t="s">
        <v>50</v>
      </c>
      <c r="C10" s="62"/>
      <c r="D10" s="62"/>
    </row>
    <row r="11" spans="1:6" ht="18.75" x14ac:dyDescent="0.3">
      <c r="B11" s="59" t="s">
        <v>73</v>
      </c>
      <c r="C11" s="59"/>
      <c r="D11" s="59"/>
    </row>
    <row r="12" spans="1:6" ht="18.75" x14ac:dyDescent="0.3">
      <c r="B12" s="60"/>
      <c r="C12" s="60"/>
      <c r="D12" s="60"/>
    </row>
    <row r="13" spans="1:6" ht="18.75" x14ac:dyDescent="0.3"/>
    <row r="14" spans="1:6" ht="18.75" x14ac:dyDescent="0.3">
      <c r="A14" s="49" t="s">
        <v>3</v>
      </c>
      <c r="B14" s="49"/>
      <c r="C14" s="49"/>
      <c r="D14" s="49"/>
    </row>
    <row r="15" spans="1:6" ht="18.75" x14ac:dyDescent="0.3">
      <c r="A15" s="49" t="s">
        <v>69</v>
      </c>
      <c r="B15" s="49"/>
      <c r="C15" s="49"/>
      <c r="D15" s="49"/>
    </row>
    <row r="16" spans="1:6" ht="18.75" x14ac:dyDescent="0.3">
      <c r="A16" s="35"/>
      <c r="B16" s="39"/>
      <c r="C16" s="35"/>
      <c r="D16" s="35"/>
    </row>
    <row r="17" spans="1:10" ht="18.75" x14ac:dyDescent="0.3">
      <c r="A17" s="36"/>
      <c r="B17" s="36"/>
      <c r="C17" s="58" t="s">
        <v>4</v>
      </c>
      <c r="D17" s="58"/>
    </row>
    <row r="18" spans="1:10" ht="21.75" customHeight="1" x14ac:dyDescent="0.3">
      <c r="A18" s="66" t="s">
        <v>2</v>
      </c>
      <c r="B18" s="66" t="s">
        <v>0</v>
      </c>
      <c r="C18" s="64" t="s">
        <v>1</v>
      </c>
      <c r="D18" s="65"/>
    </row>
    <row r="19" spans="1:10" ht="21.75" customHeight="1" x14ac:dyDescent="0.3">
      <c r="A19" s="67"/>
      <c r="B19" s="67"/>
      <c r="C19" s="4" t="s">
        <v>66</v>
      </c>
      <c r="D19" s="5" t="s">
        <v>70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7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SUM(C22:C44)</f>
        <v>1855022.2</v>
      </c>
      <c r="D21" s="20">
        <f>SUM(D22:D44)</f>
        <v>1918846.6999999997</v>
      </c>
      <c r="E21" s="16"/>
      <c r="F21" s="16"/>
      <c r="G21" s="43">
        <f>SUM(C22:C31)</f>
        <v>1704485.4</v>
      </c>
      <c r="H21" s="43">
        <f>SUM(D22:D31)</f>
        <v>1775502.7</v>
      </c>
      <c r="I21" s="45" t="s">
        <v>52</v>
      </c>
    </row>
    <row r="22" spans="1:10" ht="18.75" x14ac:dyDescent="0.3">
      <c r="A22" s="7" t="s">
        <v>7</v>
      </c>
      <c r="B22" s="8" t="s">
        <v>8</v>
      </c>
      <c r="C22" s="1">
        <v>307460</v>
      </c>
      <c r="D22" s="1">
        <v>329130</v>
      </c>
      <c r="G22" s="43">
        <f>SUM(C32:C44)</f>
        <v>150536.79999999996</v>
      </c>
      <c r="H22" s="43">
        <f>SUM(D32:D44)</f>
        <v>143343.99999999997</v>
      </c>
      <c r="I22" s="45" t="s">
        <v>53</v>
      </c>
    </row>
    <row r="23" spans="1:10" ht="18.75" x14ac:dyDescent="0.3">
      <c r="A23" s="7" t="s">
        <v>9</v>
      </c>
      <c r="B23" s="8" t="s">
        <v>10</v>
      </c>
      <c r="C23" s="1">
        <f>959510+684.6+0.1+20385.9+18181.6</f>
        <v>998762.2</v>
      </c>
      <c r="D23" s="1">
        <f>1014380+3.6+11603.1</f>
        <v>1025986.7</v>
      </c>
      <c r="E23" s="40" t="s">
        <v>76</v>
      </c>
      <c r="F23" s="40" t="s">
        <v>76</v>
      </c>
      <c r="G23" s="43">
        <f>G21+G22-C21</f>
        <v>0</v>
      </c>
      <c r="H23" s="43">
        <f>H21+H22-D21</f>
        <v>0</v>
      </c>
      <c r="I23" s="45" t="s">
        <v>54</v>
      </c>
    </row>
    <row r="24" spans="1:10" ht="114.75" customHeight="1" x14ac:dyDescent="0.3">
      <c r="A24" s="10" t="s">
        <v>39</v>
      </c>
      <c r="B24" s="8" t="s">
        <v>61</v>
      </c>
      <c r="C24" s="1">
        <v>505.7</v>
      </c>
      <c r="D24" s="1">
        <v>543.70000000000005</v>
      </c>
      <c r="G24" s="43">
        <f>C24+C25+C26</f>
        <v>1053.2</v>
      </c>
      <c r="H24" s="43">
        <f>D24+D25+D26</f>
        <v>1132.8</v>
      </c>
      <c r="I24" s="45" t="s">
        <v>55</v>
      </c>
    </row>
    <row r="25" spans="1:10" ht="134.25" customHeight="1" x14ac:dyDescent="0.3">
      <c r="A25" s="10" t="s">
        <v>40</v>
      </c>
      <c r="B25" s="8" t="s">
        <v>62</v>
      </c>
      <c r="C25" s="1">
        <v>3.1</v>
      </c>
      <c r="D25" s="1">
        <v>3.3</v>
      </c>
    </row>
    <row r="26" spans="1:10" ht="114.75" customHeight="1" x14ac:dyDescent="0.3">
      <c r="A26" s="10" t="s">
        <v>41</v>
      </c>
      <c r="B26" s="8" t="s">
        <v>63</v>
      </c>
      <c r="C26" s="1">
        <v>544.4</v>
      </c>
      <c r="D26" s="1">
        <v>585.79999999999995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v>251943</v>
      </c>
      <c r="D27" s="1">
        <v>269579.2</v>
      </c>
    </row>
    <row r="28" spans="1:10" ht="18.75" x14ac:dyDescent="0.3">
      <c r="A28" s="7" t="s">
        <v>13</v>
      </c>
      <c r="B28" s="8" t="s">
        <v>14</v>
      </c>
      <c r="C28" s="1">
        <v>44240</v>
      </c>
      <c r="D28" s="1">
        <v>45130</v>
      </c>
      <c r="G28" s="46"/>
    </row>
    <row r="29" spans="1:10" ht="37.5" x14ac:dyDescent="0.3">
      <c r="A29" s="7" t="s">
        <v>15</v>
      </c>
      <c r="B29" s="8" t="s">
        <v>16</v>
      </c>
      <c r="C29" s="1">
        <v>52190</v>
      </c>
      <c r="D29" s="1">
        <v>55323</v>
      </c>
      <c r="G29" s="46"/>
    </row>
    <row r="30" spans="1:10" ht="18.75" x14ac:dyDescent="0.3">
      <c r="A30" s="7" t="s">
        <v>67</v>
      </c>
      <c r="B30" s="8" t="s">
        <v>68</v>
      </c>
      <c r="C30" s="1">
        <v>33150</v>
      </c>
      <c r="D30" s="1">
        <v>33480</v>
      </c>
      <c r="G30" s="46"/>
    </row>
    <row r="31" spans="1:10" ht="18.75" x14ac:dyDescent="0.3">
      <c r="A31" s="7" t="s">
        <v>17</v>
      </c>
      <c r="B31" s="8" t="s">
        <v>18</v>
      </c>
      <c r="C31" s="1">
        <v>15687</v>
      </c>
      <c r="D31" s="1">
        <v>15741</v>
      </c>
      <c r="G31" s="46"/>
    </row>
    <row r="32" spans="1:10" ht="37.5" customHeight="1" x14ac:dyDescent="0.3">
      <c r="A32" s="7" t="s">
        <v>35</v>
      </c>
      <c r="B32" s="8" t="s">
        <v>36</v>
      </c>
      <c r="C32" s="1">
        <v>13.2</v>
      </c>
      <c r="D32" s="1">
        <v>13.2</v>
      </c>
      <c r="G32" s="46"/>
    </row>
    <row r="33" spans="1:16" ht="75" x14ac:dyDescent="0.3">
      <c r="A33" s="7" t="s">
        <v>19</v>
      </c>
      <c r="B33" s="8" t="s">
        <v>20</v>
      </c>
      <c r="C33" s="1">
        <v>76315.3</v>
      </c>
      <c r="D33" s="1">
        <v>79367.899999999994</v>
      </c>
      <c r="E33" s="16"/>
      <c r="F33" s="16"/>
      <c r="G33" s="43">
        <f>C33+C34</f>
        <v>78384.100000000006</v>
      </c>
      <c r="H33" s="43">
        <f>D33+D34</f>
        <v>81519.5</v>
      </c>
      <c r="I33" s="45" t="s">
        <v>56</v>
      </c>
    </row>
    <row r="34" spans="1:16" ht="75.75" customHeight="1" x14ac:dyDescent="0.3">
      <c r="A34" s="7" t="s">
        <v>21</v>
      </c>
      <c r="B34" s="8" t="s">
        <v>22</v>
      </c>
      <c r="C34" s="1">
        <v>2068.8000000000002</v>
      </c>
      <c r="D34" s="1">
        <v>2151.6</v>
      </c>
    </row>
    <row r="35" spans="1:16" ht="37.5" x14ac:dyDescent="0.3">
      <c r="A35" s="7" t="s">
        <v>42</v>
      </c>
      <c r="B35" s="8" t="s">
        <v>43</v>
      </c>
      <c r="C35" s="1">
        <v>24521.8</v>
      </c>
      <c r="D35" s="1">
        <v>24521.8</v>
      </c>
    </row>
    <row r="36" spans="1:16" ht="56.25" x14ac:dyDescent="0.3">
      <c r="A36" s="7" t="s">
        <v>44</v>
      </c>
      <c r="B36" s="8" t="s">
        <v>45</v>
      </c>
      <c r="C36" s="1">
        <v>587.4</v>
      </c>
      <c r="D36" s="1">
        <v>587.4</v>
      </c>
    </row>
    <row r="37" spans="1:16" ht="57.75" customHeight="1" x14ac:dyDescent="0.3">
      <c r="A37" s="7" t="s">
        <v>23</v>
      </c>
      <c r="B37" s="8" t="s">
        <v>24</v>
      </c>
      <c r="C37" s="1">
        <v>1263</v>
      </c>
      <c r="D37" s="1">
        <v>800</v>
      </c>
    </row>
    <row r="38" spans="1:16" ht="95.25" customHeight="1" x14ac:dyDescent="0.3">
      <c r="A38" s="7" t="s">
        <v>58</v>
      </c>
      <c r="B38" s="8" t="s">
        <v>59</v>
      </c>
      <c r="C38" s="1">
        <v>8979.9</v>
      </c>
      <c r="D38" s="1">
        <v>9322.4</v>
      </c>
      <c r="P38" s="48"/>
    </row>
    <row r="39" spans="1:16" ht="18.75" x14ac:dyDescent="0.3">
      <c r="A39" s="7" t="s">
        <v>25</v>
      </c>
      <c r="B39" s="8" t="s">
        <v>26</v>
      </c>
      <c r="C39" s="1">
        <v>7907</v>
      </c>
      <c r="D39" s="1">
        <v>7986.1</v>
      </c>
      <c r="N39" s="9"/>
      <c r="P39" s="48"/>
    </row>
    <row r="40" spans="1:16" ht="19.5" customHeight="1" x14ac:dyDescent="0.3">
      <c r="A40" s="10" t="s">
        <v>27</v>
      </c>
      <c r="B40" s="8" t="s">
        <v>60</v>
      </c>
      <c r="C40" s="1">
        <v>5370.7</v>
      </c>
      <c r="D40" s="1">
        <v>5370.7</v>
      </c>
      <c r="N40" s="9"/>
      <c r="P40" s="48"/>
    </row>
    <row r="41" spans="1:16" ht="94.5" customHeight="1" x14ac:dyDescent="0.3">
      <c r="A41" s="10" t="s">
        <v>64</v>
      </c>
      <c r="B41" s="8" t="s">
        <v>65</v>
      </c>
      <c r="C41" s="1">
        <v>11242.6</v>
      </c>
      <c r="D41" s="1">
        <v>787.2</v>
      </c>
      <c r="E41" s="41"/>
      <c r="F41" s="41"/>
      <c r="N41" s="9"/>
      <c r="P41" s="42"/>
    </row>
    <row r="42" spans="1:16" ht="37.5" x14ac:dyDescent="0.3">
      <c r="A42" s="10" t="s">
        <v>46</v>
      </c>
      <c r="B42" s="8" t="s">
        <v>47</v>
      </c>
      <c r="C42" s="1">
        <v>4542.8</v>
      </c>
      <c r="D42" s="1">
        <v>4666.3</v>
      </c>
      <c r="N42" s="9"/>
      <c r="P42" s="38"/>
    </row>
    <row r="43" spans="1:16" ht="73.5" customHeight="1" x14ac:dyDescent="0.3">
      <c r="A43" s="10" t="s">
        <v>48</v>
      </c>
      <c r="B43" s="8" t="s">
        <v>49</v>
      </c>
      <c r="C43" s="1">
        <v>1181.3</v>
      </c>
      <c r="D43" s="1">
        <v>1226.4000000000001</v>
      </c>
      <c r="N43" s="9"/>
      <c r="P43" s="38"/>
    </row>
    <row r="44" spans="1:16" ht="18.75" x14ac:dyDescent="0.3">
      <c r="A44" s="7" t="s">
        <v>28</v>
      </c>
      <c r="B44" s="8" t="s">
        <v>29</v>
      </c>
      <c r="C44" s="1">
        <v>6543</v>
      </c>
      <c r="D44" s="1">
        <v>6543</v>
      </c>
    </row>
    <row r="45" spans="1:16" ht="20.25" customHeight="1" x14ac:dyDescent="0.3">
      <c r="A45" s="23" t="s">
        <v>30</v>
      </c>
      <c r="B45" s="24" t="s">
        <v>31</v>
      </c>
      <c r="C45" s="21">
        <f>SUM(C46:C47)</f>
        <v>1481192.6</v>
      </c>
      <c r="D45" s="21">
        <f>SUM(D46:D47)</f>
        <v>1469370.3000000003</v>
      </c>
    </row>
    <row r="46" spans="1:16" s="6" customFormat="1" ht="37.5" x14ac:dyDescent="0.25">
      <c r="A46" s="7" t="s">
        <v>37</v>
      </c>
      <c r="B46" s="8" t="s">
        <v>32</v>
      </c>
      <c r="C46" s="1">
        <f>79575+2071.9+5817+329+4464</f>
        <v>92256.9</v>
      </c>
      <c r="D46" s="1">
        <f>78209+577.9-1891.3+329</f>
        <v>77224.599999999991</v>
      </c>
      <c r="E46" s="40" t="s">
        <v>76</v>
      </c>
      <c r="F46" s="40"/>
      <c r="G46" s="43"/>
      <c r="H46" s="43"/>
      <c r="I46" s="44"/>
    </row>
    <row r="47" spans="1:16" s="6" customFormat="1" ht="22.5" customHeight="1" x14ac:dyDescent="0.25">
      <c r="A47" s="7" t="s">
        <v>38</v>
      </c>
      <c r="B47" s="8" t="s">
        <v>33</v>
      </c>
      <c r="C47" s="1">
        <f>1356009.1+23841.8+9084.8</f>
        <v>1388935.7000000002</v>
      </c>
      <c r="D47" s="1">
        <f>1369582.1+13478.8+9084.8</f>
        <v>1392145.7000000002</v>
      </c>
      <c r="E47" s="40"/>
      <c r="F47" s="40"/>
      <c r="G47" s="43"/>
      <c r="H47" s="43"/>
      <c r="I47" s="44"/>
    </row>
    <row r="48" spans="1:16" s="6" customFormat="1" ht="18.75" x14ac:dyDescent="0.25">
      <c r="A48" s="25"/>
      <c r="B48" s="23" t="s">
        <v>34</v>
      </c>
      <c r="C48" s="21">
        <f>C45+C21</f>
        <v>3336214.8</v>
      </c>
      <c r="D48" s="21">
        <f>D45+D21</f>
        <v>3388217</v>
      </c>
      <c r="E48" s="16"/>
      <c r="F48" s="16"/>
      <c r="G48" s="43">
        <f>C48</f>
        <v>3336214.8</v>
      </c>
      <c r="H48" s="43">
        <f>D48</f>
        <v>3388217</v>
      </c>
      <c r="I48" s="44"/>
    </row>
    <row r="49" spans="1:9" s="6" customFormat="1" ht="18.75" x14ac:dyDescent="0.25">
      <c r="A49" s="25"/>
      <c r="B49" s="23"/>
      <c r="C49" s="21"/>
      <c r="D49" s="21"/>
      <c r="E49" s="40"/>
      <c r="F49" s="40"/>
      <c r="G49" s="43"/>
      <c r="H49" s="43"/>
      <c r="I49" s="44"/>
    </row>
    <row r="50" spans="1:9" ht="57.75" customHeight="1" x14ac:dyDescent="0.3">
      <c r="A50" s="68" t="s">
        <v>71</v>
      </c>
      <c r="B50" s="68"/>
      <c r="C50" s="68"/>
      <c r="D50" s="68"/>
    </row>
    <row r="51" spans="1:9" ht="18.75" x14ac:dyDescent="0.3">
      <c r="A51" s="26"/>
      <c r="B51" s="26"/>
      <c r="C51" s="26"/>
      <c r="D51" s="26"/>
    </row>
    <row r="52" spans="1:9" ht="18.75" x14ac:dyDescent="0.3">
      <c r="A52" s="26"/>
      <c r="B52" s="26"/>
      <c r="C52" s="26"/>
      <c r="D52" s="26"/>
    </row>
    <row r="53" spans="1:9" ht="18.75" customHeight="1" x14ac:dyDescent="0.3">
      <c r="A53" s="63" t="s">
        <v>74</v>
      </c>
      <c r="B53" s="63"/>
      <c r="C53" s="69" t="s">
        <v>75</v>
      </c>
      <c r="D53" s="69"/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52"/>
      <c r="B59" s="13"/>
      <c r="C59" s="13"/>
    </row>
    <row r="60" spans="1:9" ht="18.75" x14ac:dyDescent="0.3">
      <c r="A60" s="52"/>
    </row>
    <row r="61" spans="1:9" ht="18.75" x14ac:dyDescent="0.3">
      <c r="A61" s="28"/>
      <c r="B61" s="28"/>
      <c r="C61" s="28"/>
      <c r="D61" s="16"/>
    </row>
    <row r="62" spans="1:9" ht="18.75" x14ac:dyDescent="0.3">
      <c r="B62" s="28"/>
      <c r="C62" s="28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4"/>
      <c r="B76" s="54"/>
      <c r="C76" s="27"/>
      <c r="D76" s="30"/>
    </row>
    <row r="77" spans="1:4" ht="35.25" customHeight="1" x14ac:dyDescent="0.3">
      <c r="A77" s="54"/>
      <c r="B77" s="54"/>
      <c r="C77" s="27"/>
      <c r="D77" s="30"/>
    </row>
    <row r="78" spans="1:4" ht="48" customHeight="1" x14ac:dyDescent="0.3">
      <c r="A78" s="54"/>
      <c r="B78" s="54"/>
      <c r="C78" s="27"/>
      <c r="D78" s="30"/>
    </row>
    <row r="79" spans="1:4" ht="2.25" customHeight="1" x14ac:dyDescent="0.3">
      <c r="A79" s="27"/>
      <c r="B79" s="27"/>
      <c r="C79" s="27"/>
      <c r="D79" s="30"/>
    </row>
    <row r="80" spans="1:4" ht="97.5" customHeight="1" x14ac:dyDescent="0.3">
      <c r="A80" s="54"/>
      <c r="B80" s="54"/>
      <c r="C80" s="27"/>
      <c r="D80" s="30"/>
    </row>
    <row r="81" spans="1:4" ht="48" customHeight="1" x14ac:dyDescent="0.3">
      <c r="A81" s="54"/>
      <c r="B81" s="54"/>
      <c r="C81" s="27"/>
      <c r="D81" s="30"/>
    </row>
    <row r="82" spans="1:4" ht="19.5" customHeight="1" x14ac:dyDescent="0.3">
      <c r="A82" s="54"/>
      <c r="B82" s="54"/>
      <c r="C82" s="27"/>
      <c r="D82" s="30"/>
    </row>
    <row r="83" spans="1:4" ht="35.25" customHeight="1" x14ac:dyDescent="0.3">
      <c r="A83" s="54"/>
      <c r="B83" s="54"/>
      <c r="C83" s="27"/>
      <c r="D83" s="61"/>
    </row>
    <row r="84" spans="1:4" ht="11.25" customHeight="1" x14ac:dyDescent="0.3">
      <c r="A84" s="54"/>
      <c r="B84" s="54"/>
      <c r="C84" s="27"/>
      <c r="D84" s="61"/>
    </row>
    <row r="85" spans="1:4" ht="32.25" customHeight="1" x14ac:dyDescent="0.3">
      <c r="A85" s="54"/>
      <c r="B85" s="54"/>
      <c r="C85" s="27"/>
      <c r="D85" s="61"/>
    </row>
    <row r="86" spans="1:4" ht="32.25" customHeight="1" x14ac:dyDescent="0.3">
      <c r="A86" s="54"/>
      <c r="B86" s="54"/>
      <c r="C86" s="27"/>
      <c r="D86" s="61"/>
    </row>
    <row r="87" spans="1:4" ht="18" customHeight="1" x14ac:dyDescent="0.3">
      <c r="A87" s="54"/>
      <c r="B87" s="54"/>
      <c r="C87" s="27"/>
      <c r="D87" s="61"/>
    </row>
    <row r="88" spans="1:4" ht="35.25" customHeight="1" x14ac:dyDescent="0.3">
      <c r="A88" s="54"/>
      <c r="B88" s="54"/>
      <c r="C88" s="27"/>
      <c r="D88" s="61"/>
    </row>
    <row r="89" spans="1:4" ht="35.25" customHeight="1" x14ac:dyDescent="0.3">
      <c r="A89" s="54"/>
      <c r="B89" s="54"/>
      <c r="C89" s="27"/>
      <c r="D89" s="30"/>
    </row>
    <row r="90" spans="1:4" ht="35.25" customHeight="1" x14ac:dyDescent="0.3">
      <c r="A90" s="54"/>
      <c r="B90" s="54"/>
      <c r="C90" s="27"/>
      <c r="D90" s="30"/>
    </row>
    <row r="91" spans="1:4" ht="35.25" customHeight="1" x14ac:dyDescent="0.3">
      <c r="A91" s="54"/>
      <c r="B91" s="54"/>
      <c r="C91" s="27"/>
      <c r="D91" s="30"/>
    </row>
    <row r="92" spans="1:4" ht="35.25" customHeight="1" x14ac:dyDescent="0.3">
      <c r="A92" s="54"/>
      <c r="B92" s="54"/>
      <c r="C92" s="27"/>
      <c r="D92" s="30"/>
    </row>
    <row r="93" spans="1:4" ht="35.25" customHeight="1" x14ac:dyDescent="0.3">
      <c r="A93" s="54"/>
      <c r="B93" s="54"/>
      <c r="C93" s="27"/>
      <c r="D93" s="30"/>
    </row>
    <row r="94" spans="1:4" ht="35.25" customHeight="1" x14ac:dyDescent="0.3">
      <c r="A94" s="54"/>
      <c r="B94" s="54"/>
      <c r="C94" s="27"/>
      <c r="D94" s="30"/>
    </row>
    <row r="95" spans="1:4" ht="49.5" customHeight="1" x14ac:dyDescent="0.3">
      <c r="A95" s="54"/>
      <c r="B95" s="54"/>
      <c r="C95" s="27"/>
      <c r="D95" s="30"/>
    </row>
    <row r="96" spans="1:4" ht="44.25" customHeight="1" x14ac:dyDescent="0.3">
      <c r="A96" s="54"/>
      <c r="B96" s="54"/>
      <c r="C96" s="27"/>
      <c r="D96" s="30"/>
    </row>
    <row r="97" spans="1:4" ht="35.25" customHeight="1" x14ac:dyDescent="0.3">
      <c r="A97" s="54"/>
      <c r="B97" s="54"/>
      <c r="C97" s="27"/>
      <c r="D97" s="30"/>
    </row>
    <row r="98" spans="1:4" ht="35.25" customHeight="1" x14ac:dyDescent="0.3">
      <c r="A98" s="54"/>
      <c r="B98" s="54"/>
      <c r="C98" s="27"/>
      <c r="D98" s="30"/>
    </row>
    <row r="99" spans="1:4" ht="35.25" customHeight="1" x14ac:dyDescent="0.3">
      <c r="A99" s="54"/>
      <c r="B99" s="54"/>
      <c r="C99" s="27"/>
      <c r="D99" s="30"/>
    </row>
    <row r="100" spans="1:4" ht="35.25" customHeight="1" x14ac:dyDescent="0.3">
      <c r="A100" s="54"/>
      <c r="B100" s="54"/>
      <c r="C100" s="27"/>
      <c r="D100" s="30"/>
    </row>
    <row r="101" spans="1:4" ht="35.25" customHeight="1" x14ac:dyDescent="0.3">
      <c r="A101" s="54"/>
      <c r="B101" s="54"/>
      <c r="C101" s="27"/>
      <c r="D101" s="30"/>
    </row>
    <row r="102" spans="1:4" ht="35.25" customHeight="1" x14ac:dyDescent="0.3">
      <c r="A102" s="54"/>
      <c r="B102" s="54"/>
      <c r="C102" s="27"/>
      <c r="D102" s="30"/>
    </row>
    <row r="103" spans="1:4" ht="35.25" customHeight="1" x14ac:dyDescent="0.3">
      <c r="A103" s="57"/>
      <c r="B103" s="57"/>
      <c r="C103" s="31"/>
      <c r="D103" s="55"/>
    </row>
    <row r="104" spans="1:4" ht="2.25" customHeight="1" x14ac:dyDescent="0.3">
      <c r="A104" s="57"/>
      <c r="B104" s="57"/>
      <c r="C104" s="31"/>
      <c r="D104" s="55"/>
    </row>
    <row r="105" spans="1:4" ht="35.25" customHeight="1" x14ac:dyDescent="0.3">
      <c r="A105" s="57"/>
      <c r="B105" s="57"/>
      <c r="C105" s="31"/>
      <c r="D105" s="55"/>
    </row>
    <row r="106" spans="1:4" ht="36" customHeight="1" x14ac:dyDescent="0.3">
      <c r="A106" s="54"/>
      <c r="B106" s="54"/>
      <c r="C106" s="27"/>
      <c r="D106" s="33"/>
    </row>
    <row r="107" spans="1:4" ht="16.5" customHeight="1" x14ac:dyDescent="0.3">
      <c r="A107" s="54"/>
      <c r="B107" s="54"/>
      <c r="C107" s="27"/>
      <c r="D107" s="33"/>
    </row>
    <row r="108" spans="1:4" ht="35.25" customHeight="1" x14ac:dyDescent="0.3">
      <c r="A108" s="54"/>
      <c r="B108" s="54"/>
      <c r="C108" s="27"/>
      <c r="D108" s="33"/>
    </row>
    <row r="109" spans="1:4" ht="17.25" customHeight="1" x14ac:dyDescent="0.3">
      <c r="A109" s="54"/>
      <c r="B109" s="54"/>
      <c r="C109" s="27"/>
      <c r="D109" s="33"/>
    </row>
    <row r="110" spans="1:4" ht="35.25" customHeight="1" x14ac:dyDescent="0.3">
      <c r="A110" s="54"/>
      <c r="B110" s="54"/>
      <c r="C110" s="27"/>
      <c r="D110" s="33"/>
    </row>
    <row r="111" spans="1:4" ht="35.25" customHeight="1" x14ac:dyDescent="0.3">
      <c r="A111" s="54"/>
      <c r="B111" s="54"/>
      <c r="C111" s="27"/>
      <c r="D111" s="56"/>
    </row>
    <row r="112" spans="1:4" ht="13.5" customHeight="1" x14ac:dyDescent="0.3">
      <c r="A112" s="54"/>
      <c r="B112" s="54"/>
      <c r="C112" s="27"/>
      <c r="D112" s="56"/>
    </row>
    <row r="113" spans="1:4" ht="35.25" customHeight="1" x14ac:dyDescent="0.3">
      <c r="A113" s="54"/>
      <c r="B113" s="54"/>
      <c r="C113" s="27"/>
      <c r="D113" s="33"/>
    </row>
    <row r="114" spans="1:4" ht="35.25" customHeight="1" x14ac:dyDescent="0.3">
      <c r="A114" s="54"/>
      <c r="B114" s="54"/>
      <c r="C114" s="27"/>
      <c r="D114" s="33"/>
    </row>
    <row r="115" spans="1:4" ht="35.25" customHeight="1" x14ac:dyDescent="0.3">
      <c r="A115" s="54"/>
      <c r="B115" s="54"/>
      <c r="C115" s="27"/>
      <c r="D115" s="33"/>
    </row>
    <row r="116" spans="1:4" ht="35.25" customHeight="1" x14ac:dyDescent="0.3">
      <c r="A116" s="54"/>
      <c r="B116" s="54"/>
      <c r="C116" s="27"/>
      <c r="D116" s="33"/>
    </row>
    <row r="117" spans="1:4" ht="34.5" customHeight="1" x14ac:dyDescent="0.3">
      <c r="A117" s="54"/>
      <c r="B117" s="54"/>
      <c r="C117" s="27"/>
      <c r="D117" s="33"/>
    </row>
    <row r="118" spans="1:4" ht="18" customHeight="1" x14ac:dyDescent="0.3">
      <c r="A118" s="54"/>
      <c r="B118" s="54"/>
      <c r="C118" s="27"/>
      <c r="D118" s="33"/>
    </row>
    <row r="119" spans="1:4" ht="20.25" customHeight="1" x14ac:dyDescent="0.3">
      <c r="A119" s="54"/>
      <c r="B119" s="54"/>
      <c r="C119" s="27"/>
      <c r="D119" s="33"/>
    </row>
    <row r="120" spans="1:4" ht="33" customHeight="1" x14ac:dyDescent="0.3"/>
    <row r="123" spans="1:4" ht="50.25" customHeight="1" x14ac:dyDescent="0.3"/>
    <row r="124" spans="1:4" ht="17.25" customHeight="1" x14ac:dyDescent="0.3">
      <c r="A124" s="50"/>
      <c r="B124" s="50"/>
      <c r="C124" s="28"/>
      <c r="D124" s="18"/>
    </row>
    <row r="125" spans="1:4" ht="35.25" customHeight="1" x14ac:dyDescent="0.3">
      <c r="A125" s="52"/>
      <c r="D125" s="32"/>
    </row>
    <row r="126" spans="1:4" ht="2.25" customHeight="1" x14ac:dyDescent="0.3">
      <c r="A126" s="52"/>
      <c r="B126" s="17"/>
      <c r="C126" s="17"/>
      <c r="D126" s="19"/>
    </row>
    <row r="127" spans="1:4" ht="35.25" customHeight="1" x14ac:dyDescent="0.3">
      <c r="A127" s="52"/>
      <c r="B127" s="17"/>
      <c r="C127" s="17"/>
      <c r="D127" s="19"/>
    </row>
    <row r="128" spans="1:4" ht="35.25" customHeight="1" x14ac:dyDescent="0.3">
      <c r="A128" s="50"/>
      <c r="B128" s="50"/>
      <c r="C128" s="28"/>
      <c r="D128" s="34"/>
    </row>
    <row r="129" spans="1:4" ht="35.25" customHeight="1" x14ac:dyDescent="0.3">
      <c r="A129" s="50"/>
      <c r="B129" s="50"/>
      <c r="C129" s="28"/>
      <c r="D129" s="34"/>
    </row>
    <row r="130" spans="1:4" ht="19.5" customHeight="1" x14ac:dyDescent="0.3">
      <c r="A130" s="50"/>
      <c r="B130" s="50"/>
      <c r="C130" s="28"/>
      <c r="D130" s="34"/>
    </row>
    <row r="131" spans="1:4" ht="64.5" customHeight="1" x14ac:dyDescent="0.3">
      <c r="A131" s="50"/>
      <c r="B131" s="50"/>
      <c r="C131" s="28"/>
      <c r="D131" s="34"/>
    </row>
    <row r="132" spans="1:4" ht="46.5" customHeight="1" x14ac:dyDescent="0.3">
      <c r="A132" s="50"/>
      <c r="B132" s="50"/>
      <c r="C132" s="28"/>
      <c r="D132" s="34"/>
    </row>
    <row r="133" spans="1:4" ht="35.25" customHeight="1" x14ac:dyDescent="0.3">
      <c r="A133" s="50"/>
      <c r="B133" s="50"/>
      <c r="C133" s="28"/>
      <c r="D133" s="34"/>
    </row>
    <row r="134" spans="1:4" ht="16.5" customHeight="1" x14ac:dyDescent="0.3">
      <c r="A134" s="50"/>
      <c r="B134" s="50"/>
      <c r="C134" s="28"/>
      <c r="D134" s="34"/>
    </row>
    <row r="135" spans="1:4" ht="35.25" customHeight="1" x14ac:dyDescent="0.3">
      <c r="A135" s="50"/>
      <c r="B135" s="50"/>
      <c r="C135" s="28"/>
      <c r="D135" s="34"/>
    </row>
    <row r="136" spans="1:4" ht="19.5" customHeight="1" x14ac:dyDescent="0.3">
      <c r="A136" s="50"/>
      <c r="B136" s="50"/>
      <c r="C136" s="28"/>
      <c r="D136" s="34"/>
    </row>
    <row r="137" spans="1:4" ht="45.75" customHeight="1" x14ac:dyDescent="0.3">
      <c r="A137" s="50"/>
      <c r="B137" s="50"/>
      <c r="C137" s="28"/>
      <c r="D137" s="34"/>
    </row>
    <row r="138" spans="1:4" ht="35.25" customHeight="1" x14ac:dyDescent="0.3">
      <c r="A138" s="50"/>
      <c r="B138" s="50"/>
      <c r="C138" s="28"/>
      <c r="D138" s="34"/>
    </row>
    <row r="139" spans="1:4" ht="35.25" customHeight="1" x14ac:dyDescent="0.3">
      <c r="A139" s="50"/>
      <c r="B139" s="50"/>
      <c r="C139" s="28"/>
      <c r="D139" s="34"/>
    </row>
    <row r="140" spans="1:4" ht="46.5" customHeight="1" x14ac:dyDescent="0.3">
      <c r="A140" s="50"/>
      <c r="B140" s="50"/>
      <c r="C140" s="28"/>
      <c r="D140" s="34"/>
    </row>
    <row r="141" spans="1:4" ht="63.75" customHeight="1" x14ac:dyDescent="0.3">
      <c r="A141" s="50"/>
      <c r="B141" s="50"/>
      <c r="C141" s="28"/>
      <c r="D141" s="34"/>
    </row>
    <row r="142" spans="1:4" ht="17.25" customHeight="1" x14ac:dyDescent="0.3">
      <c r="A142" s="50"/>
      <c r="B142" s="50"/>
      <c r="C142" s="28"/>
      <c r="D142" s="34"/>
    </row>
    <row r="143" spans="1:4" ht="35.25" customHeight="1" x14ac:dyDescent="0.3">
      <c r="A143" s="50"/>
      <c r="B143" s="50"/>
      <c r="C143" s="28"/>
      <c r="D143" s="34"/>
    </row>
    <row r="144" spans="1:4" ht="18.75" customHeight="1" x14ac:dyDescent="0.3">
      <c r="A144" s="50"/>
      <c r="B144" s="50"/>
      <c r="C144" s="28"/>
      <c r="D144" s="34"/>
    </row>
    <row r="145" spans="1:4" ht="31.5" customHeight="1" x14ac:dyDescent="0.3">
      <c r="A145" s="50"/>
      <c r="B145" s="50"/>
      <c r="C145" s="28"/>
      <c r="D145" s="34"/>
    </row>
    <row r="146" spans="1:4" ht="35.25" customHeight="1" x14ac:dyDescent="0.3">
      <c r="A146" s="50"/>
      <c r="B146" s="50"/>
      <c r="C146" s="28"/>
      <c r="D146" s="34"/>
    </row>
    <row r="147" spans="1:4" ht="1.5" customHeight="1" x14ac:dyDescent="0.3">
      <c r="A147" s="50"/>
      <c r="B147" s="50"/>
      <c r="C147" s="28"/>
      <c r="D147" s="14"/>
    </row>
    <row r="148" spans="1:4" ht="35.25" customHeight="1" x14ac:dyDescent="0.3">
      <c r="A148" s="50"/>
      <c r="B148" s="50"/>
      <c r="C148" s="28"/>
      <c r="D148" s="32"/>
    </row>
    <row r="149" spans="1:4" ht="34.5" customHeight="1" x14ac:dyDescent="0.3">
      <c r="A149" s="50"/>
      <c r="B149" s="50"/>
      <c r="C149" s="28"/>
      <c r="D149" s="34"/>
    </row>
    <row r="150" spans="1:4" ht="35.25" customHeight="1" x14ac:dyDescent="0.3">
      <c r="A150" s="50"/>
      <c r="B150" s="50"/>
      <c r="C150" s="28"/>
      <c r="D150" s="34"/>
    </row>
    <row r="151" spans="1:4" ht="20.25" customHeight="1" x14ac:dyDescent="0.3">
      <c r="A151" s="50"/>
      <c r="B151" s="50"/>
      <c r="C151" s="28"/>
      <c r="D151" s="34"/>
    </row>
    <row r="152" spans="1:4" ht="17.25" customHeight="1" x14ac:dyDescent="0.3">
      <c r="A152" s="50"/>
      <c r="B152" s="50"/>
      <c r="C152" s="28"/>
      <c r="D152" s="34"/>
    </row>
    <row r="153" spans="1:4" ht="18" customHeight="1" x14ac:dyDescent="0.3">
      <c r="A153" s="50"/>
      <c r="B153" s="50"/>
      <c r="C153" s="28"/>
      <c r="D153" s="34"/>
    </row>
    <row r="154" spans="1:4" ht="35.25" customHeight="1" x14ac:dyDescent="0.3">
      <c r="A154" s="50"/>
      <c r="B154" s="50"/>
      <c r="C154" s="28"/>
      <c r="D154" s="34"/>
    </row>
    <row r="155" spans="1:4" ht="19.5" customHeight="1" x14ac:dyDescent="0.3">
      <c r="A155" s="50"/>
      <c r="B155" s="50"/>
      <c r="C155" s="28"/>
      <c r="D155" s="34"/>
    </row>
    <row r="156" spans="1:4" ht="35.25" customHeight="1" x14ac:dyDescent="0.3">
      <c r="A156" s="50"/>
      <c r="B156" s="50"/>
      <c r="C156" s="28"/>
      <c r="D156" s="53"/>
    </row>
    <row r="157" spans="1:4" ht="13.5" customHeight="1" x14ac:dyDescent="0.3">
      <c r="A157" s="50"/>
      <c r="B157" s="50"/>
      <c r="C157" s="28"/>
      <c r="D157" s="53"/>
    </row>
    <row r="158" spans="1:4" ht="35.25" customHeight="1" x14ac:dyDescent="0.3">
      <c r="A158" s="50"/>
      <c r="B158" s="50"/>
      <c r="C158" s="28"/>
      <c r="D158" s="34"/>
    </row>
    <row r="159" spans="1:4" ht="32.25" customHeight="1" x14ac:dyDescent="0.3">
      <c r="A159" s="50"/>
      <c r="B159" s="50"/>
      <c r="C159" s="28"/>
      <c r="D159" s="34"/>
    </row>
    <row r="160" spans="1:4" ht="35.25" customHeight="1" x14ac:dyDescent="0.3">
      <c r="A160" s="50"/>
      <c r="B160" s="50"/>
      <c r="C160" s="28"/>
      <c r="D160" s="34"/>
    </row>
    <row r="161" spans="1:4" ht="34.5" customHeight="1" x14ac:dyDescent="0.3">
      <c r="A161" s="50"/>
      <c r="B161" s="50"/>
      <c r="C161" s="28"/>
      <c r="D161" s="32"/>
    </row>
    <row r="162" spans="1:4" ht="35.25" customHeight="1" x14ac:dyDescent="0.3">
      <c r="A162" s="50"/>
      <c r="B162" s="50"/>
      <c r="C162" s="28"/>
      <c r="D162" s="14"/>
    </row>
    <row r="163" spans="1:4" ht="35.25" customHeight="1" x14ac:dyDescent="0.3">
      <c r="A163" s="50"/>
      <c r="B163" s="50"/>
      <c r="C163" s="28"/>
      <c r="D163" s="14"/>
    </row>
    <row r="164" spans="1:4" ht="35.25" customHeight="1" x14ac:dyDescent="0.3">
      <c r="A164" s="50"/>
      <c r="B164" s="50"/>
      <c r="C164" s="28"/>
      <c r="D164" s="34"/>
    </row>
    <row r="165" spans="1:4" ht="35.25" customHeight="1" x14ac:dyDescent="0.3">
      <c r="A165" s="50"/>
      <c r="B165" s="50"/>
      <c r="C165" s="28"/>
      <c r="D165" s="34"/>
    </row>
    <row r="166" spans="1:4" ht="19.5" customHeight="1" x14ac:dyDescent="0.3">
      <c r="A166" s="50"/>
      <c r="B166" s="50"/>
      <c r="C166" s="28"/>
      <c r="D166" s="34"/>
    </row>
    <row r="167" spans="1:4" ht="17.25" customHeight="1" x14ac:dyDescent="0.3">
      <c r="A167" s="50"/>
      <c r="B167" s="50"/>
      <c r="C167" s="28"/>
      <c r="D167" s="34"/>
    </row>
    <row r="168" spans="1:4" ht="18" customHeight="1" x14ac:dyDescent="0.3">
      <c r="A168" s="50"/>
      <c r="B168" s="50"/>
      <c r="C168" s="28"/>
      <c r="D168" s="34"/>
    </row>
    <row r="169" spans="1:4" ht="35.25" customHeight="1" x14ac:dyDescent="0.3">
      <c r="A169" s="50"/>
      <c r="B169" s="50"/>
      <c r="C169" s="28"/>
      <c r="D169" s="34"/>
    </row>
    <row r="170" spans="1:4" ht="19.5" customHeight="1" x14ac:dyDescent="0.3">
      <c r="A170" s="50"/>
      <c r="B170" s="50"/>
      <c r="C170" s="28"/>
      <c r="D170" s="34"/>
    </row>
    <row r="171" spans="1:4" ht="35.25" customHeight="1" x14ac:dyDescent="0.3">
      <c r="A171" s="50"/>
      <c r="B171" s="50"/>
      <c r="C171" s="28"/>
      <c r="D171" s="34"/>
    </row>
    <row r="172" spans="1:4" ht="35.25" customHeight="1" x14ac:dyDescent="0.3">
      <c r="A172" s="50"/>
      <c r="B172" s="50"/>
      <c r="C172" s="28"/>
      <c r="D172" s="34"/>
    </row>
    <row r="173" spans="1:4" ht="34.5" customHeight="1" x14ac:dyDescent="0.3">
      <c r="A173" s="50"/>
      <c r="B173" s="50"/>
      <c r="C173" s="28"/>
      <c r="D173" s="32"/>
    </row>
    <row r="174" spans="1:4" ht="35.25" customHeight="1" x14ac:dyDescent="0.3">
      <c r="A174" s="50"/>
      <c r="B174" s="50"/>
      <c r="C174" s="28"/>
      <c r="D174" s="14"/>
    </row>
    <row r="175" spans="1:4" ht="35.25" customHeight="1" x14ac:dyDescent="0.3">
      <c r="A175" s="50"/>
      <c r="B175" s="50"/>
      <c r="C175" s="28"/>
      <c r="D175" s="34"/>
    </row>
    <row r="176" spans="1:4" ht="0.75" customHeight="1" x14ac:dyDescent="0.3">
      <c r="D176" s="11"/>
    </row>
    <row r="177" spans="1:4" ht="35.25" customHeight="1" x14ac:dyDescent="0.3">
      <c r="A177" s="50"/>
      <c r="B177" s="50"/>
      <c r="C177" s="28"/>
      <c r="D177" s="11"/>
    </row>
    <row r="178" spans="1:4" ht="21" customHeight="1" x14ac:dyDescent="0.3">
      <c r="A178" s="50"/>
      <c r="B178" s="50"/>
      <c r="C178" s="28"/>
      <c r="D178" s="34"/>
    </row>
    <row r="179" spans="1:4" ht="19.5" customHeight="1" x14ac:dyDescent="0.3">
      <c r="A179" s="50"/>
      <c r="B179" s="50"/>
      <c r="C179" s="28"/>
      <c r="D179" s="11"/>
    </row>
    <row r="180" spans="1:4" ht="18" customHeight="1" x14ac:dyDescent="0.3">
      <c r="A180" s="50"/>
      <c r="B180" s="50"/>
      <c r="C180" s="28"/>
      <c r="D180" s="34"/>
    </row>
    <row r="181" spans="1:4" ht="35.25" customHeight="1" x14ac:dyDescent="0.3">
      <c r="A181" s="50"/>
      <c r="B181" s="50"/>
      <c r="C181" s="28"/>
      <c r="D181" s="34"/>
    </row>
    <row r="182" spans="1:4" ht="19.5" customHeight="1" x14ac:dyDescent="0.3">
      <c r="A182" s="50"/>
      <c r="B182" s="50"/>
      <c r="C182" s="28"/>
      <c r="D182" s="34"/>
    </row>
    <row r="183" spans="1:4" ht="33" customHeight="1" x14ac:dyDescent="0.3">
      <c r="A183" s="50"/>
      <c r="B183" s="50"/>
      <c r="C183" s="28"/>
      <c r="D183" s="34"/>
    </row>
    <row r="184" spans="1:4" ht="35.25" customHeight="1" x14ac:dyDescent="0.3">
      <c r="A184" s="50"/>
      <c r="B184" s="50"/>
      <c r="C184" s="28"/>
      <c r="D184" s="34"/>
    </row>
    <row r="185" spans="1:4" ht="1.5" customHeight="1" x14ac:dyDescent="0.3">
      <c r="A185" s="50"/>
      <c r="B185" s="50"/>
      <c r="C185" s="28"/>
      <c r="D185" s="34"/>
    </row>
    <row r="186" spans="1:4" ht="35.25" customHeight="1" x14ac:dyDescent="0.3">
      <c r="A186" s="50"/>
      <c r="B186" s="50"/>
      <c r="C186" s="28"/>
      <c r="D186" s="32"/>
    </row>
    <row r="187" spans="1:4" ht="35.25" customHeight="1" x14ac:dyDescent="0.3">
      <c r="A187" s="50"/>
      <c r="B187" s="50"/>
      <c r="C187" s="28"/>
      <c r="D187" s="34"/>
    </row>
    <row r="188" spans="1:4" ht="35.25" customHeight="1" x14ac:dyDescent="0.3">
      <c r="A188" s="51"/>
      <c r="B188" s="51"/>
      <c r="C188" s="29"/>
      <c r="D188" s="34"/>
    </row>
    <row r="189" spans="1:4" ht="19.5" customHeight="1" x14ac:dyDescent="0.3">
      <c r="A189" s="50"/>
      <c r="B189" s="50"/>
      <c r="C189" s="28"/>
      <c r="D189" s="34"/>
    </row>
    <row r="190" spans="1:4" ht="20.25" customHeight="1" x14ac:dyDescent="0.3">
      <c r="A190" s="50"/>
      <c r="B190" s="50"/>
      <c r="C190" s="28"/>
      <c r="D190" s="34"/>
    </row>
    <row r="191" spans="1:4" ht="18.75" customHeight="1" x14ac:dyDescent="0.3">
      <c r="A191" s="50"/>
      <c r="B191" s="50"/>
      <c r="C191" s="28"/>
      <c r="D191" s="34"/>
    </row>
    <row r="192" spans="1:4" ht="35.25" customHeight="1" x14ac:dyDescent="0.3">
      <c r="A192" s="50"/>
      <c r="B192" s="50"/>
      <c r="C192" s="28"/>
      <c r="D192" s="34"/>
    </row>
    <row r="193" spans="1:4" ht="35.25" customHeight="1" x14ac:dyDescent="0.3">
      <c r="A193" s="50"/>
      <c r="B193" s="50"/>
      <c r="C193" s="28"/>
      <c r="D193" s="34"/>
    </row>
    <row r="194" spans="1:4" ht="19.5" customHeight="1" x14ac:dyDescent="0.3">
      <c r="A194" s="50"/>
      <c r="B194" s="50"/>
      <c r="C194" s="28"/>
      <c r="D194" s="34"/>
    </row>
    <row r="195" spans="1:4" ht="33" customHeight="1" x14ac:dyDescent="0.3">
      <c r="A195" s="50"/>
      <c r="B195" s="50"/>
      <c r="C195" s="28"/>
      <c r="D195" s="34"/>
    </row>
    <row r="196" spans="1:4" ht="35.25" customHeight="1" x14ac:dyDescent="0.3">
      <c r="A196" s="51"/>
      <c r="B196" s="51"/>
      <c r="C196" s="29"/>
      <c r="D196" s="34"/>
    </row>
  </sheetData>
  <mergeCells count="132">
    <mergeCell ref="B1:D1"/>
    <mergeCell ref="B2:D2"/>
    <mergeCell ref="B3:D3"/>
    <mergeCell ref="B4:D4"/>
    <mergeCell ref="B5:D5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C53:D53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</mergeCells>
  <pageMargins left="1.1811023622047245" right="0.39370078740157483" top="0.78740157480314965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2023-06-21T11:00:27Z</cp:lastPrinted>
  <dcterms:created xsi:type="dcterms:W3CDTF">2011-12-19T14:01:17Z</dcterms:created>
  <dcterms:modified xsi:type="dcterms:W3CDTF">2023-06-21T11:00:28Z</dcterms:modified>
</cp:coreProperties>
</file>